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sterha\Desktop\"/>
    </mc:Choice>
  </mc:AlternateContent>
  <xr:revisionPtr revIDLastSave="0" documentId="13_ncr:1_{A492FAD1-EC5A-4FCA-BA2D-13EF436FA339}" xr6:coauthVersionLast="47" xr6:coauthVersionMax="47" xr10:uidLastSave="{00000000-0000-0000-0000-000000000000}"/>
  <bookViews>
    <workbookView xWindow="-120" yWindow="-120" windowWidth="29040" windowHeight="15720" tabRatio="807" xr2:uid="{00000000-000D-0000-FFFF-FFFF00000000}"/>
  </bookViews>
  <sheets>
    <sheet name="CDSS" sheetId="44" r:id="rId1"/>
    <sheet name="Cross Slopes" sheetId="45" r:id="rId2"/>
  </sheets>
  <definedNames>
    <definedName name="Index">#REF!</definedName>
    <definedName name="_xlnm.Print_Area" localSheetId="0">CDSS!$A$2:$H$48</definedName>
    <definedName name="Start_1">#REF!</definedName>
    <definedName name="Start_10">#REF!</definedName>
    <definedName name="Start_11" localSheetId="0">CDSS!$A$1</definedName>
    <definedName name="Start_11">#REF!</definedName>
    <definedName name="Start_12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TableRange">#REF!</definedName>
    <definedName name="Z_58D41EE8_7FE8_47E1_8525_4A46EDC2004D_.wvu.PrintArea" localSheetId="0" hidden="1">CDSS!$A$1:$H$48</definedName>
    <definedName name="Z_9A3B8777_8EFC_42D4_A45B_1470AADCB8F3_.wvu.PrintArea" localSheetId="0" hidden="1">CDSS!$A$1:$H$48</definedName>
    <definedName name="Z_A7A578D3_A014_45E2_A9C7_71C6F0F07369_.wvu.PrintArea" localSheetId="0" hidden="1">CDSS!$A$1:$H$48</definedName>
    <definedName name="Z_E4ABFA75_38B8_4616_B26B_45F771EC4C76_.wvu.PrintArea" localSheetId="0" hidden="1">CDSS!$A$1:$H$48</definedName>
    <definedName name="Z_EC046FF0_7FED_4FAA_A49D_987445654E59_.wvu.PrintArea" localSheetId="0" hidden="1">CDSS!$A$1:$H$48</definedName>
  </definedNames>
  <calcPr calcId="191029"/>
  <customWorkbookViews>
    <customWorkbookView name="lovej - Personal View" guid="{E4ABFA75-38B8-4616-B26B-45F771EC4C76}" mergeInterval="0" personalView="1" maximized="1" xWindow="1" yWindow="1" windowWidth="1280" windowHeight="832" activeSheetId="62"/>
    <customWorkbookView name="fedak - Personal View" guid="{58D41EE8-7FE8-47E1-8525-4A46EDC2004D}" mergeInterval="0" personalView="1" maximized="1" windowWidth="1676" windowHeight="908" activeSheetId="31"/>
    <customWorkbookView name="phillipss - Personal View" guid="{EC046FF0-7FED-4FAA-A49D-987445654E59}" mergeInterval="0" personalView="1" maximized="1" xWindow="1" yWindow="1" windowWidth="1600" windowHeight="1011" activeSheetId="39"/>
    <customWorkbookView name="angela fedak - Personal View" guid="{9A3B8777-8EFC-42D4-A45B-1470AADCB8F3}" mergeInterval="0" personalView="1" maximized="1" xWindow="1" yWindow="1" windowWidth="1680" windowHeight="818" tabRatio="807" activeSheetId="7"/>
    <customWorkbookView name="Jared Love - Personal View" guid="{A7A578D3-A014-45E2-A9C7-71C6F0F07369}" mergeInterval="0" personalView="1" maximized="1" xWindow="1" yWindow="1" windowWidth="1280" windowHeight="832" tabRatio="807" activeSheetId="7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8" i="44" l="1"/>
  <c r="L58" i="44"/>
  <c r="K58" i="44"/>
  <c r="F33" i="45"/>
  <c r="E33" i="45"/>
  <c r="D33" i="45"/>
  <c r="C33" i="45"/>
  <c r="B33" i="45"/>
  <c r="M49" i="44"/>
  <c r="L49" i="44"/>
  <c r="K49" i="44"/>
  <c r="F24" i="45"/>
  <c r="E24" i="45"/>
  <c r="D24" i="45"/>
  <c r="C24" i="45"/>
  <c r="B24" i="45"/>
  <c r="M40" i="44"/>
  <c r="L40" i="44"/>
  <c r="K40" i="44"/>
  <c r="F15" i="45"/>
  <c r="E15" i="45"/>
  <c r="D15" i="45"/>
  <c r="C15" i="45"/>
  <c r="B15" i="45"/>
  <c r="M31" i="44"/>
  <c r="L31" i="44"/>
  <c r="K31" i="44"/>
  <c r="F6" i="45"/>
  <c r="E6" i="45"/>
  <c r="D6" i="45"/>
  <c r="C6" i="45"/>
  <c r="B6" i="45"/>
  <c r="Y36" i="44"/>
  <c r="AA29" i="44"/>
  <c r="A48" i="44" l="1"/>
  <c r="F41" i="44"/>
  <c r="F40" i="44"/>
  <c r="H28" i="44"/>
  <c r="H29" i="44" s="1"/>
  <c r="E24" i="44"/>
  <c r="E25" i="44" s="1"/>
  <c r="B24" i="44"/>
  <c r="B25" i="44" s="1"/>
  <c r="E20" i="44"/>
  <c r="D18" i="44"/>
  <c r="C18" i="44" s="1"/>
  <c r="F4" i="44"/>
  <c r="D20" i="44" l="1"/>
  <c r="C21" i="44" s="1"/>
  <c r="G40" i="44" s="1"/>
  <c r="H41" i="44" s="1"/>
  <c r="H40" i="44" l="1"/>
  <c r="B48" i="44" s="1"/>
  <c r="C48" i="44" s="1"/>
  <c r="C22" i="44"/>
  <c r="C23" i="44" s="1"/>
</calcChain>
</file>

<file path=xl/sharedStrings.xml><?xml version="1.0" encoding="utf-8"?>
<sst xmlns="http://schemas.openxmlformats.org/spreadsheetml/2006/main" count="156" uniqueCount="95">
  <si>
    <t>Page</t>
  </si>
  <si>
    <t>Of</t>
  </si>
  <si>
    <t>Made By</t>
  </si>
  <si>
    <t>Date</t>
  </si>
  <si>
    <t>Checked By</t>
  </si>
  <si>
    <t>Subject</t>
  </si>
  <si>
    <t>Total</t>
  </si>
  <si>
    <t>Paved</t>
  </si>
  <si>
    <t>Grassy</t>
  </si>
  <si>
    <t>Area (acres)=</t>
  </si>
  <si>
    <t>C Value=</t>
  </si>
  <si>
    <t>N/A</t>
  </si>
  <si>
    <t>CA=</t>
  </si>
  <si>
    <t>Sum CA=</t>
  </si>
  <si>
    <t>Cw=</t>
  </si>
  <si>
    <t>S (%)=</t>
  </si>
  <si>
    <t>Overland (%)=</t>
  </si>
  <si>
    <t>S (ft/ft)=</t>
  </si>
  <si>
    <t>tc=</t>
  </si>
  <si>
    <t>R=</t>
  </si>
  <si>
    <t>Velocity=</t>
  </si>
  <si>
    <t>Tc=</t>
  </si>
  <si>
    <t>min.</t>
  </si>
  <si>
    <t>Flood Yr</t>
  </si>
  <si>
    <t>Coeff A</t>
  </si>
  <si>
    <t>Coeff B</t>
  </si>
  <si>
    <t>Coeff C</t>
  </si>
  <si>
    <t>Tc (min)</t>
  </si>
  <si>
    <t>i</t>
  </si>
  <si>
    <t>Sum CA</t>
  </si>
  <si>
    <t>Q (cfs)</t>
  </si>
  <si>
    <t>ZONE B COMPUTATIONS (RATIONAL METHOD)</t>
  </si>
  <si>
    <t>Flow Calculation Ohio Zone B (See Fig 1101-3)</t>
  </si>
  <si>
    <t>Flow</t>
  </si>
  <si>
    <t>2-2-B Grate Head</t>
  </si>
  <si>
    <t>No.5, Grate "B" Head</t>
  </si>
  <si>
    <t>Grate Sizing</t>
  </si>
  <si>
    <t>2*Q (cfs)</t>
  </si>
  <si>
    <t>Clogged Flow</t>
  </si>
  <si>
    <t>Area A-4 for Pipe Sizing and Inlet Grate Sizing</t>
  </si>
  <si>
    <t>2.15 ft</t>
  </si>
  <si>
    <t>0.9 ft</t>
  </si>
  <si>
    <t>KCO</t>
  </si>
  <si>
    <t>( minimum 10 minutes )</t>
  </si>
  <si>
    <t>CDSS Inputs:</t>
  </si>
  <si>
    <t>ADT:</t>
  </si>
  <si>
    <t>Design year:</t>
  </si>
  <si>
    <t>1" below curb top</t>
  </si>
  <si>
    <t>Rainfall area:</t>
  </si>
  <si>
    <t>B</t>
  </si>
  <si>
    <t>calculate longitudinal slope</t>
  </si>
  <si>
    <t>gutter x-slope:</t>
  </si>
  <si>
    <t>gutter width:</t>
  </si>
  <si>
    <t>pavement x-slope:</t>
  </si>
  <si>
    <t>local depression:</t>
  </si>
  <si>
    <t>enter gutter length</t>
  </si>
  <si>
    <t>allowable depth:</t>
  </si>
  <si>
    <t>allowable spread:</t>
  </si>
  <si>
    <t>Manning's N</t>
  </si>
  <si>
    <t>.015 for pavement</t>
  </si>
  <si>
    <t>runoff coeffic.</t>
  </si>
  <si>
    <t>.9 for pavemenmt</t>
  </si>
  <si>
    <t>calculate drainage area for what will flow to inlet</t>
  </si>
  <si>
    <t>overland length:</t>
  </si>
  <si>
    <t>overland slope:</t>
  </si>
  <si>
    <t>CDSS output:</t>
  </si>
  <si>
    <t>intercepted flow (cfs)</t>
  </si>
  <si>
    <t>bypass flow (cfs)</t>
  </si>
  <si>
    <t>depth of flow (ft)</t>
  </si>
  <si>
    <t>pavt. spread (ft.)</t>
  </si>
  <si>
    <t>.5" or 2"</t>
  </si>
  <si>
    <t>Start</t>
  </si>
  <si>
    <t>Sta.</t>
  </si>
  <si>
    <t>width of lane before gutter</t>
  </si>
  <si>
    <t>cross slope of lane</t>
  </si>
  <si>
    <t>CB</t>
  </si>
  <si>
    <t>length</t>
  </si>
  <si>
    <t>long. Slope</t>
  </si>
  <si>
    <t>area</t>
  </si>
  <si>
    <t>223+00</t>
  </si>
  <si>
    <t>Station</t>
  </si>
  <si>
    <t>overland slope</t>
  </si>
  <si>
    <t>gutter slope</t>
  </si>
  <si>
    <t>FL elevation</t>
  </si>
  <si>
    <t>11'</t>
  </si>
  <si>
    <t>6'+11' gutter/shoulder = 17'</t>
  </si>
  <si>
    <t>see next sheet</t>
  </si>
  <si>
    <t>24'</t>
  </si>
  <si>
    <t>avg.</t>
  </si>
  <si>
    <t>224+07</t>
  </si>
  <si>
    <t>&lt;.25</t>
  </si>
  <si>
    <t>226+90</t>
  </si>
  <si>
    <t>&lt;17</t>
  </si>
  <si>
    <t>229+75.82</t>
  </si>
  <si>
    <t>232+35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</si>
</sst>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#####;0.#####;;"/>
    <numFmt numFmtId="166" formatCode="m/d/yy;@"/>
    <numFmt numFmtId="167" formatCode="0.0"/>
  </numFmts>
  <fonts count="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name val="Arial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0" fontId="1" fillId="0" borderId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7" fillId="4" borderId="0" applyNumberFormat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2" xfId="0" applyBorder="1"/>
    <xf numFmtId="0" fontId="3" fillId="0" borderId="0" xfId="0" applyFont="1"/>
    <xf numFmtId="2" fontId="0" fillId="0" borderId="0" xfId="0" applyNumberFormat="1"/>
    <xf numFmtId="0" fontId="0" fillId="0" borderId="6" xfId="0" applyBorder="1"/>
    <xf numFmtId="2" fontId="0" fillId="2" borderId="3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3" borderId="3" xfId="0" applyNumberFormat="1" applyFill="1" applyBorder="1" applyAlignment="1">
      <alignment horizontal="center"/>
    </xf>
    <xf numFmtId="0" fontId="3" fillId="0" borderId="4" xfId="0" applyFont="1" applyBorder="1"/>
    <xf numFmtId="0" fontId="3" fillId="0" borderId="7" xfId="0" applyFont="1" applyBorder="1"/>
    <xf numFmtId="0" fontId="0" fillId="0" borderId="5" xfId="0" applyBorder="1"/>
    <xf numFmtId="0" fontId="3" fillId="0" borderId="9" xfId="0" applyFont="1" applyBorder="1"/>
    <xf numFmtId="2" fontId="0" fillId="2" borderId="10" xfId="0" applyNumberFormat="1" applyFill="1" applyBorder="1" applyAlignment="1">
      <alignment horizontal="center"/>
    </xf>
    <xf numFmtId="0" fontId="3" fillId="0" borderId="11" xfId="0" applyFont="1" applyBorder="1"/>
    <xf numFmtId="0" fontId="3" fillId="0" borderId="9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0" fillId="0" borderId="5" xfId="0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9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3" fillId="0" borderId="0" xfId="0" applyFont="1" applyAlignment="1">
      <alignment horizontal="right"/>
    </xf>
    <xf numFmtId="2" fontId="0" fillId="0" borderId="0" xfId="0" applyNumberFormat="1" applyAlignment="1">
      <alignment vertical="center"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0" fontId="3" fillId="0" borderId="4" xfId="0" applyFont="1" applyBorder="1" applyAlignment="1">
      <alignment horizontal="left"/>
    </xf>
    <xf numFmtId="2" fontId="0" fillId="3" borderId="2" xfId="0" applyNumberFormat="1" applyFill="1" applyBorder="1"/>
    <xf numFmtId="2" fontId="0" fillId="3" borderId="16" xfId="0" applyNumberFormat="1" applyFill="1" applyBorder="1"/>
    <xf numFmtId="2" fontId="0" fillId="3" borderId="22" xfId="0" applyNumberFormat="1" applyFill="1" applyBorder="1"/>
    <xf numFmtId="2" fontId="0" fillId="3" borderId="21" xfId="0" applyNumberFormat="1" applyFill="1" applyBorder="1"/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2" fontId="3" fillId="0" borderId="27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164" fontId="2" fillId="0" borderId="25" xfId="0" applyNumberFormat="1" applyFont="1" applyBorder="1" applyAlignment="1">
      <alignment horizontal="center"/>
    </xf>
    <xf numFmtId="2" fontId="0" fillId="3" borderId="25" xfId="0" applyNumberFormat="1" applyFill="1" applyBorder="1" applyAlignment="1">
      <alignment horizontal="center"/>
    </xf>
    <xf numFmtId="0" fontId="3" fillId="0" borderId="29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  <xf numFmtId="1" fontId="1" fillId="0" borderId="27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165" fontId="0" fillId="2" borderId="10" xfId="0" applyNumberFormat="1" applyFill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3" borderId="12" xfId="0" applyNumberForma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5" fillId="0" borderId="0" xfId="3"/>
    <xf numFmtId="166" fontId="0" fillId="0" borderId="2" xfId="0" applyNumberFormat="1" applyBorder="1" applyAlignment="1">
      <alignment horizontal="center"/>
    </xf>
    <xf numFmtId="167" fontId="0" fillId="3" borderId="12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0" fillId="0" borderId="14" xfId="0" applyBorder="1" applyAlignment="1">
      <alignment horizontal="center"/>
    </xf>
    <xf numFmtId="0" fontId="1" fillId="0" borderId="0" xfId="0" applyFont="1" applyAlignment="1">
      <alignment horizontal="right"/>
    </xf>
    <xf numFmtId="14" fontId="0" fillId="0" borderId="0" xfId="0" applyNumberFormat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4" borderId="0" xfId="5" applyAlignment="1">
      <alignment horizontal="center"/>
    </xf>
    <xf numFmtId="167" fontId="0" fillId="3" borderId="0" xfId="0" applyNumberFormat="1" applyFill="1" applyAlignment="1">
      <alignment horizontal="center"/>
    </xf>
    <xf numFmtId="164" fontId="0" fillId="0" borderId="0" xfId="0" applyNumberFormat="1"/>
    <xf numFmtId="2" fontId="0" fillId="0" borderId="0" xfId="0" applyNumberFormat="1" applyAlignment="1">
      <alignment horizontal="center" vertical="center"/>
    </xf>
    <xf numFmtId="10" fontId="0" fillId="0" borderId="0" xfId="4" applyNumberFormat="1" applyFont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2" fontId="0" fillId="3" borderId="0" xfId="0" applyNumberFormat="1" applyFill="1" applyAlignment="1">
      <alignment horizontal="center"/>
    </xf>
    <xf numFmtId="10" fontId="0" fillId="0" borderId="0" xfId="4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vertical="center"/>
    </xf>
    <xf numFmtId="10" fontId="0" fillId="0" borderId="0" xfId="4" applyNumberFormat="1" applyFont="1" applyAlignment="1">
      <alignment horizontal="left"/>
    </xf>
    <xf numFmtId="0" fontId="3" fillId="0" borderId="17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2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</cellXfs>
  <cellStyles count="6">
    <cellStyle name="Good" xfId="5" builtinId="26"/>
    <cellStyle name="Hyperlink" xfId="3" builtinId="8"/>
    <cellStyle name="Normal" xfId="0" builtinId="0"/>
    <cellStyle name="Normal 2" xfId="1" xr:uid="{00000000-0005-0000-0000-000002000000}"/>
    <cellStyle name="Normal 2 2" xfId="2" xr:uid="{00000000-0005-0000-0000-000003000000}"/>
    <cellStyle name="Percent" xfId="4" builtinId="5"/>
  </cellStyles>
  <dxfs count="1">
    <dxf>
      <numFmt numFmtId="169" formatCode=";;;"/>
    </dxf>
  </dxfs>
  <tableStyles count="0" defaultTableStyle="TableStyleMedium9" defaultPivotStyle="PivotStyleLight16"/>
  <colors>
    <mruColors>
      <color rgb="FFFFFF99"/>
      <color rgb="FFCCFFFF"/>
      <color rgb="FFFFFF66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56367</xdr:rowOff>
    </xdr:from>
    <xdr:to>
      <xdr:col>12</xdr:col>
      <xdr:colOff>576548</xdr:colOff>
      <xdr:row>6</xdr:row>
      <xdr:rowOff>74939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32B8FD-70CC-4531-ABC4-59164D548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18292"/>
          <a:ext cx="3329273" cy="828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347382</xdr:colOff>
      <xdr:row>1</xdr:row>
      <xdr:rowOff>156882</xdr:rowOff>
    </xdr:from>
    <xdr:to>
      <xdr:col>21</xdr:col>
      <xdr:colOff>434987</xdr:colOff>
      <xdr:row>14</xdr:row>
      <xdr:rowOff>87157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D6B06F2-A280-400D-AF01-EC0CD6196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14607" y="318807"/>
          <a:ext cx="6250280" cy="2044825"/>
        </a:xfrm>
        <a:prstGeom prst="rect">
          <a:avLst/>
        </a:prstGeom>
      </xdr:spPr>
    </xdr:pic>
    <xdr:clientData/>
  </xdr:twoCellAnchor>
  <xdr:twoCellAnchor editAs="oneCell">
    <xdr:from>
      <xdr:col>22</xdr:col>
      <xdr:colOff>522474</xdr:colOff>
      <xdr:row>1</xdr:row>
      <xdr:rowOff>32917</xdr:rowOff>
    </xdr:from>
    <xdr:to>
      <xdr:col>27</xdr:col>
      <xdr:colOff>50334</xdr:colOff>
      <xdr:row>18</xdr:row>
      <xdr:rowOff>116616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B329B85-1AF2-4E3F-AECF-F252B29F2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14399" y="194842"/>
          <a:ext cx="4109385" cy="28459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E3DBE-DF20-4066-A4C6-23B9C4F5A386}">
  <dimension ref="A1:AG63"/>
  <sheetViews>
    <sheetView tabSelected="1" topLeftCell="J25" zoomScale="80" zoomScaleNormal="80" zoomScaleSheetLayoutView="80" workbookViewId="0">
      <selection activeCell="K63" sqref="K63"/>
    </sheetView>
  </sheetViews>
  <sheetFormatPr defaultRowHeight="12.75" x14ac:dyDescent="0.2"/>
  <cols>
    <col min="1" max="1" width="12.28515625" hidden="1" customWidth="1"/>
    <col min="2" max="2" width="13.5703125" hidden="1" customWidth="1"/>
    <col min="3" max="3" width="14.140625" hidden="1" customWidth="1"/>
    <col min="4" max="4" width="13.85546875" hidden="1" customWidth="1"/>
    <col min="5" max="5" width="12.140625" hidden="1" customWidth="1"/>
    <col min="6" max="6" width="10.140625" hidden="1" customWidth="1"/>
    <col min="7" max="8" width="9.28515625" hidden="1" customWidth="1"/>
    <col min="9" max="9" width="0" hidden="1" customWidth="1"/>
    <col min="10" max="10" width="17.28515625" customWidth="1"/>
    <col min="11" max="11" width="12.28515625" customWidth="1"/>
    <col min="12" max="12" width="11.7109375" customWidth="1"/>
    <col min="13" max="13" width="16.28515625" bestFit="1" customWidth="1"/>
    <col min="14" max="14" width="14.42578125" bestFit="1" customWidth="1"/>
    <col min="15" max="15" width="10.28515625" bestFit="1" customWidth="1"/>
    <col min="16" max="16" width="13.7109375" bestFit="1" customWidth="1"/>
    <col min="17" max="17" width="16.28515625" customWidth="1"/>
    <col min="18" max="18" width="14.28515625" customWidth="1"/>
    <col min="19" max="19" width="11.5703125" bestFit="1" customWidth="1"/>
    <col min="20" max="20" width="10.140625" bestFit="1" customWidth="1"/>
    <col min="21" max="21" width="16.140625" customWidth="1"/>
    <col min="22" max="22" width="14.42578125" bestFit="1" customWidth="1"/>
    <col min="24" max="24" width="24.5703125" bestFit="1" customWidth="1"/>
    <col min="26" max="26" width="14.5703125" customWidth="1"/>
    <col min="27" max="27" width="11.28515625" customWidth="1"/>
  </cols>
  <sheetData>
    <row r="1" spans="1:8" x14ac:dyDescent="0.2">
      <c r="A1" s="61"/>
    </row>
    <row r="2" spans="1:8" x14ac:dyDescent="0.2">
      <c r="E2" s="1" t="s">
        <v>0</v>
      </c>
      <c r="F2" s="2">
        <v>1</v>
      </c>
      <c r="G2" s="3" t="s">
        <v>1</v>
      </c>
      <c r="H2" s="2">
        <v>1</v>
      </c>
    </row>
    <row r="3" spans="1:8" x14ac:dyDescent="0.2">
      <c r="E3" s="1" t="s">
        <v>2</v>
      </c>
      <c r="F3" s="33" t="s">
        <v>42</v>
      </c>
      <c r="G3" s="31"/>
      <c r="H3" s="4"/>
    </row>
    <row r="4" spans="1:8" x14ac:dyDescent="0.2">
      <c r="E4" s="1" t="s">
        <v>3</v>
      </c>
      <c r="F4" s="62">
        <f ca="1">NOW()</f>
        <v>45602.448215625001</v>
      </c>
      <c r="G4" s="5"/>
      <c r="H4" s="4"/>
    </row>
    <row r="5" spans="1:8" x14ac:dyDescent="0.2">
      <c r="E5" s="1" t="s">
        <v>4</v>
      </c>
      <c r="F5" s="4"/>
      <c r="G5" s="4"/>
      <c r="H5" s="4"/>
    </row>
    <row r="6" spans="1:8" x14ac:dyDescent="0.2">
      <c r="E6" s="1" t="s">
        <v>3</v>
      </c>
      <c r="F6" s="5"/>
      <c r="G6" s="5"/>
      <c r="H6" s="5"/>
    </row>
    <row r="7" spans="1:8" x14ac:dyDescent="0.2">
      <c r="E7" s="1"/>
      <c r="F7" s="69"/>
      <c r="G7" s="69"/>
      <c r="H7" s="69"/>
    </row>
    <row r="9" spans="1:8" x14ac:dyDescent="0.2">
      <c r="A9" s="30" t="s">
        <v>31</v>
      </c>
    </row>
    <row r="11" spans="1:8" x14ac:dyDescent="0.2">
      <c r="A11" s="7" t="s">
        <v>5</v>
      </c>
      <c r="B11" s="34" t="s">
        <v>39</v>
      </c>
      <c r="C11" s="2"/>
      <c r="D11" s="2"/>
      <c r="E11" s="2"/>
      <c r="F11" s="2"/>
      <c r="G11" s="2"/>
    </row>
    <row r="12" spans="1:8" x14ac:dyDescent="0.2">
      <c r="B12" s="6"/>
      <c r="C12" s="6"/>
      <c r="D12" s="6"/>
      <c r="E12" s="6"/>
      <c r="F12" s="6"/>
      <c r="G12" s="6"/>
    </row>
    <row r="14" spans="1:8" ht="13.5" thickBot="1" x14ac:dyDescent="0.25"/>
    <row r="15" spans="1:8" x14ac:dyDescent="0.2">
      <c r="A15" s="84"/>
      <c r="B15" s="85"/>
      <c r="C15" s="85"/>
      <c r="D15" s="85"/>
      <c r="E15" s="85"/>
      <c r="F15" s="16"/>
    </row>
    <row r="16" spans="1:8" x14ac:dyDescent="0.2">
      <c r="A16" s="70"/>
      <c r="B16" s="71"/>
      <c r="C16" s="71"/>
      <c r="D16" s="71"/>
      <c r="E16" s="71"/>
      <c r="F16" s="16"/>
    </row>
    <row r="17" spans="1:27" x14ac:dyDescent="0.2">
      <c r="A17" s="35"/>
      <c r="B17" s="6"/>
      <c r="C17" s="4" t="s">
        <v>6</v>
      </c>
      <c r="D17" s="4" t="s">
        <v>7</v>
      </c>
      <c r="E17" s="4" t="s">
        <v>8</v>
      </c>
      <c r="F17" s="59"/>
      <c r="G17" s="3"/>
    </row>
    <row r="18" spans="1:27" x14ac:dyDescent="0.2">
      <c r="A18" s="86" t="s">
        <v>9</v>
      </c>
      <c r="B18" s="87"/>
      <c r="C18" s="12">
        <f>(D18+E18)</f>
        <v>0.46930158402203853</v>
      </c>
      <c r="D18" s="10">
        <f>20442.777/43560</f>
        <v>0.46930158402203853</v>
      </c>
      <c r="E18" s="10">
        <v>0</v>
      </c>
      <c r="F18" s="60"/>
      <c r="G18" s="58"/>
    </row>
    <row r="19" spans="1:27" x14ac:dyDescent="0.2">
      <c r="A19" s="86" t="s">
        <v>10</v>
      </c>
      <c r="B19" s="87"/>
      <c r="C19" s="11" t="s">
        <v>11</v>
      </c>
      <c r="D19" s="12">
        <v>0.9</v>
      </c>
      <c r="E19" s="56">
        <v>0.3</v>
      </c>
      <c r="F19" s="60"/>
      <c r="G19" s="58"/>
    </row>
    <row r="20" spans="1:27" x14ac:dyDescent="0.2">
      <c r="A20" s="86" t="s">
        <v>12</v>
      </c>
      <c r="B20" s="87"/>
      <c r="C20" s="11" t="s">
        <v>11</v>
      </c>
      <c r="D20" s="13">
        <f>D18*D19</f>
        <v>0.42237142561983471</v>
      </c>
      <c r="E20" s="57">
        <f>E18*E19</f>
        <v>0</v>
      </c>
      <c r="F20" s="60"/>
      <c r="G20" s="58"/>
    </row>
    <row r="21" spans="1:27" x14ac:dyDescent="0.2">
      <c r="A21" s="14" t="s">
        <v>13</v>
      </c>
      <c r="B21" s="36"/>
      <c r="C21" s="37">
        <f>D20+E20</f>
        <v>0.42237142561983471</v>
      </c>
      <c r="D21" s="88"/>
      <c r="E21" s="89"/>
      <c r="F21" s="16"/>
    </row>
    <row r="22" spans="1:27" ht="13.5" thickBot="1" x14ac:dyDescent="0.25">
      <c r="A22" s="15" t="s">
        <v>14</v>
      </c>
      <c r="B22" s="38"/>
      <c r="C22" s="39">
        <f>IF(C18&gt;0,((C21)/C18),0)</f>
        <v>0.9</v>
      </c>
      <c r="D22" s="90"/>
      <c r="E22" s="91"/>
      <c r="F22" s="16"/>
    </row>
    <row r="23" spans="1:27" ht="13.5" thickBot="1" x14ac:dyDescent="0.25">
      <c r="A23" s="15" t="s">
        <v>14</v>
      </c>
      <c r="B23" s="38"/>
      <c r="C23" s="39" t="e">
        <f>IF(C19&gt;0,((C22)/C19),0)</f>
        <v>#VALUE!</v>
      </c>
      <c r="D23" s="3"/>
      <c r="E23" s="67"/>
      <c r="F23" s="16"/>
      <c r="X23" s="7" t="s">
        <v>44</v>
      </c>
    </row>
    <row r="24" spans="1:27" x14ac:dyDescent="0.2">
      <c r="A24" s="17" t="s">
        <v>16</v>
      </c>
      <c r="B24" s="18" t="e">
        <f>#REF!*100</f>
        <v>#REF!</v>
      </c>
      <c r="D24" s="17" t="s">
        <v>15</v>
      </c>
      <c r="E24" s="18">
        <f>O31*100</f>
        <v>0</v>
      </c>
      <c r="G24" s="17" t="s">
        <v>17</v>
      </c>
      <c r="H24" s="53">
        <v>0</v>
      </c>
    </row>
    <row r="25" spans="1:27" ht="13.5" thickBot="1" x14ac:dyDescent="0.25">
      <c r="A25" s="19" t="s">
        <v>18</v>
      </c>
      <c r="B25" s="63" t="e">
        <f>ROUND((1.8*(1.1-#REF!)*(SQRT(#REF!)))/(B24^(1/3)),1)</f>
        <v>#REF!</v>
      </c>
      <c r="D25" s="19" t="s">
        <v>18</v>
      </c>
      <c r="E25" s="63" t="e">
        <f>ROUND(#REF!/(60*3.281*#REF!*(E24^0.5)),1)</f>
        <v>#REF!</v>
      </c>
      <c r="G25" s="17" t="s">
        <v>19</v>
      </c>
      <c r="H25" s="54">
        <v>0.7</v>
      </c>
      <c r="X25" s="30" t="s">
        <v>48</v>
      </c>
      <c r="Y25" s="68" t="s">
        <v>49</v>
      </c>
    </row>
    <row r="26" spans="1:27" x14ac:dyDescent="0.2">
      <c r="A26" s="7"/>
      <c r="B26" s="73"/>
      <c r="D26" s="7"/>
      <c r="E26" s="73"/>
      <c r="G26" s="17"/>
      <c r="H26" s="54"/>
      <c r="J26" s="7" t="s">
        <v>71</v>
      </c>
      <c r="L26" s="7"/>
      <c r="X26" s="30" t="s">
        <v>45</v>
      </c>
      <c r="Y26" s="30">
        <v>9500</v>
      </c>
    </row>
    <row r="27" spans="1:27" x14ac:dyDescent="0.2">
      <c r="A27" s="7"/>
      <c r="B27" s="73"/>
      <c r="D27" s="7"/>
      <c r="E27" s="73"/>
      <c r="G27" s="17"/>
      <c r="H27" s="54"/>
      <c r="J27" s="32" t="s">
        <v>72</v>
      </c>
      <c r="K27" t="s">
        <v>79</v>
      </c>
      <c r="O27" s="8"/>
      <c r="X27" s="30" t="s">
        <v>46</v>
      </c>
      <c r="Y27">
        <v>5</v>
      </c>
      <c r="Z27" s="82"/>
    </row>
    <row r="28" spans="1:27" x14ac:dyDescent="0.2">
      <c r="G28" s="20" t="s">
        <v>20</v>
      </c>
      <c r="H28" s="54">
        <f>IFERROR((1.486/#REF!)*(H25^(2/3))*(H24^(1/2)),0)</f>
        <v>0</v>
      </c>
      <c r="J28" s="3"/>
      <c r="X28" s="30" t="s">
        <v>57</v>
      </c>
      <c r="Y28" s="93" t="s">
        <v>85</v>
      </c>
      <c r="Z28" s="93"/>
    </row>
    <row r="29" spans="1:27" ht="13.5" thickBot="1" x14ac:dyDescent="0.25">
      <c r="G29" s="21" t="s">
        <v>18</v>
      </c>
      <c r="H29" s="55">
        <f>IFERROR(#REF!/(60*H28),0)</f>
        <v>0</v>
      </c>
      <c r="J29" s="7" t="s">
        <v>75</v>
      </c>
      <c r="K29" s="30"/>
      <c r="U29" s="30"/>
      <c r="X29" s="30" t="s">
        <v>56</v>
      </c>
      <c r="Y29" s="30" t="s">
        <v>47</v>
      </c>
      <c r="AA29">
        <f>(4-1)/12</f>
        <v>0.25</v>
      </c>
    </row>
    <row r="30" spans="1:27" x14ac:dyDescent="0.2">
      <c r="J30" s="3" t="s">
        <v>72</v>
      </c>
      <c r="K30" t="s">
        <v>76</v>
      </c>
      <c r="L30" t="s">
        <v>77</v>
      </c>
      <c r="M30" t="s">
        <v>78</v>
      </c>
      <c r="X30" s="30" t="s">
        <v>50</v>
      </c>
      <c r="Y30" s="102" t="s">
        <v>86</v>
      </c>
      <c r="Z30" s="102"/>
    </row>
    <row r="31" spans="1:27" x14ac:dyDescent="0.2">
      <c r="A31" s="22" t="s">
        <v>21</v>
      </c>
      <c r="B31" s="64">
        <v>10</v>
      </c>
      <c r="C31" s="9" t="s">
        <v>22</v>
      </c>
      <c r="E31" s="29"/>
      <c r="F31" s="29"/>
      <c r="G31" s="29"/>
      <c r="H31" s="29"/>
      <c r="J31" s="32" t="s">
        <v>89</v>
      </c>
      <c r="K31">
        <f>'Cross Slopes'!D6</f>
        <v>106.99999999999932</v>
      </c>
      <c r="L31" s="74">
        <f>'Cross Slopes'!E6</f>
        <v>1.1308411214953682E-2</v>
      </c>
      <c r="M31" s="74">
        <f>'Cross Slopes'!F6</f>
        <v>8.5973370064278617E-2</v>
      </c>
      <c r="X31" s="30" t="s">
        <v>55</v>
      </c>
      <c r="Y31" s="102"/>
      <c r="Z31" s="102"/>
    </row>
    <row r="32" spans="1:27" x14ac:dyDescent="0.2">
      <c r="A32" s="16"/>
      <c r="B32" s="32" t="s">
        <v>43</v>
      </c>
      <c r="C32" s="9"/>
      <c r="E32" s="29"/>
      <c r="F32" s="29"/>
      <c r="G32" s="29"/>
      <c r="H32" s="29"/>
      <c r="X32" s="30" t="s">
        <v>51</v>
      </c>
      <c r="Y32" s="102"/>
      <c r="Z32" s="102"/>
    </row>
    <row r="33" spans="1:33" ht="13.5" thickBot="1" x14ac:dyDescent="0.25">
      <c r="A33" s="23"/>
      <c r="B33" s="24"/>
      <c r="C33" s="25"/>
      <c r="E33" s="29"/>
      <c r="F33" s="29"/>
      <c r="G33" s="29"/>
      <c r="H33" s="29"/>
      <c r="K33" s="92" t="s">
        <v>66</v>
      </c>
      <c r="L33" s="94" t="s">
        <v>67</v>
      </c>
      <c r="M33" s="94" t="s">
        <v>68</v>
      </c>
      <c r="N33" s="94" t="s">
        <v>69</v>
      </c>
      <c r="X33" s="30" t="s">
        <v>52</v>
      </c>
      <c r="Y33" s="30" t="s">
        <v>84</v>
      </c>
      <c r="AF33" s="30"/>
    </row>
    <row r="34" spans="1:33" x14ac:dyDescent="0.2">
      <c r="E34" s="29"/>
      <c r="F34" s="29"/>
      <c r="G34" s="29"/>
      <c r="H34" s="29"/>
      <c r="J34" s="30"/>
      <c r="K34" s="92"/>
      <c r="L34" s="94"/>
      <c r="M34" s="95"/>
      <c r="N34" s="95"/>
      <c r="X34" s="30" t="s">
        <v>58</v>
      </c>
      <c r="Y34" s="30" t="s">
        <v>59</v>
      </c>
      <c r="AF34" s="30"/>
    </row>
    <row r="35" spans="1:33" ht="15" x14ac:dyDescent="0.25">
      <c r="E35" s="29"/>
      <c r="F35" s="29"/>
      <c r="G35" s="29"/>
      <c r="H35" s="29"/>
      <c r="J35" s="30" t="s">
        <v>65</v>
      </c>
      <c r="K35" s="72">
        <v>0.36</v>
      </c>
      <c r="L35" s="72">
        <v>0</v>
      </c>
      <c r="M35" s="72">
        <v>0.11700000000000001</v>
      </c>
      <c r="N35" s="72">
        <v>3.25</v>
      </c>
      <c r="U35" s="7"/>
      <c r="V35" s="7"/>
      <c r="W35" s="7"/>
      <c r="X35" s="30" t="s">
        <v>53</v>
      </c>
      <c r="Y35" s="30" t="s">
        <v>86</v>
      </c>
      <c r="AF35" s="30"/>
    </row>
    <row r="36" spans="1:33" x14ac:dyDescent="0.2">
      <c r="J36" s="30"/>
      <c r="K36" s="30"/>
      <c r="L36" s="30"/>
      <c r="M36" s="32" t="s">
        <v>90</v>
      </c>
      <c r="N36" s="32" t="s">
        <v>92</v>
      </c>
      <c r="U36" s="7"/>
      <c r="V36" s="30"/>
      <c r="X36" s="30" t="s">
        <v>54</v>
      </c>
      <c r="Y36" s="30">
        <f>2/12</f>
        <v>0.16666666666666666</v>
      </c>
      <c r="AB36" s="30" t="s">
        <v>70</v>
      </c>
      <c r="AF36" s="30"/>
    </row>
    <row r="37" spans="1:33" ht="13.5" thickBot="1" x14ac:dyDescent="0.25">
      <c r="J37" s="30"/>
      <c r="K37" s="30"/>
      <c r="L37" s="30"/>
      <c r="M37" s="32"/>
      <c r="N37" s="32"/>
      <c r="U37" s="7"/>
      <c r="V37" s="30"/>
      <c r="X37" s="30"/>
      <c r="Y37" s="30"/>
      <c r="AB37" s="30"/>
      <c r="AF37" s="30"/>
    </row>
    <row r="38" spans="1:33" ht="13.5" customHeight="1" thickBot="1" x14ac:dyDescent="0.25">
      <c r="A38" s="65" t="s">
        <v>32</v>
      </c>
      <c r="B38" s="66"/>
      <c r="C38" s="66"/>
      <c r="D38" s="66"/>
      <c r="E38" s="66"/>
      <c r="F38" s="66"/>
      <c r="G38" s="66"/>
      <c r="H38" s="66"/>
      <c r="J38" s="7" t="s">
        <v>75</v>
      </c>
      <c r="U38" s="30"/>
      <c r="V38" s="30"/>
      <c r="W38" s="30"/>
      <c r="X38" s="30" t="s">
        <v>60</v>
      </c>
      <c r="Y38" s="30" t="s">
        <v>61</v>
      </c>
      <c r="AF38" s="30"/>
    </row>
    <row r="39" spans="1:33" ht="13.5" thickBot="1" x14ac:dyDescent="0.25">
      <c r="A39" s="40" t="s">
        <v>23</v>
      </c>
      <c r="B39" s="41" t="s">
        <v>24</v>
      </c>
      <c r="C39" s="41" t="s">
        <v>25</v>
      </c>
      <c r="D39" s="41" t="s">
        <v>26</v>
      </c>
      <c r="E39" s="41" t="s">
        <v>27</v>
      </c>
      <c r="F39" s="42" t="s">
        <v>28</v>
      </c>
      <c r="G39" s="41" t="s">
        <v>29</v>
      </c>
      <c r="H39" s="42" t="s">
        <v>30</v>
      </c>
      <c r="J39" s="3" t="s">
        <v>72</v>
      </c>
      <c r="K39" t="s">
        <v>76</v>
      </c>
      <c r="L39" t="s">
        <v>77</v>
      </c>
      <c r="M39" t="s">
        <v>78</v>
      </c>
      <c r="R39" s="81"/>
      <c r="X39" s="93" t="s">
        <v>62</v>
      </c>
      <c r="Y39" s="93"/>
      <c r="Z39" s="93"/>
      <c r="AF39" s="30"/>
      <c r="AG39" s="30"/>
    </row>
    <row r="40" spans="1:33" x14ac:dyDescent="0.2">
      <c r="A40" s="43">
        <v>2</v>
      </c>
      <c r="B40" s="44">
        <v>47.987000000000002</v>
      </c>
      <c r="C40" s="44">
        <v>9</v>
      </c>
      <c r="D40" s="44">
        <v>0.85899999999999999</v>
      </c>
      <c r="E40" s="45">
        <v>10</v>
      </c>
      <c r="F40" s="45">
        <f>B40/(($E$40+C40)^D40)</f>
        <v>3.8253771272914738</v>
      </c>
      <c r="G40" s="45">
        <f>$C$21</f>
        <v>0.42237142561983471</v>
      </c>
      <c r="H40" s="45">
        <f>$G$40*F40</f>
        <v>1.6157299907876077</v>
      </c>
      <c r="J40" s="32" t="s">
        <v>91</v>
      </c>
      <c r="K40">
        <f>'Cross Slopes'!D15</f>
        <v>283.00000000000125</v>
      </c>
      <c r="L40" s="74">
        <f>'Cross Slopes'!E15</f>
        <v>1.2049469964664146E-2</v>
      </c>
      <c r="M40" s="74">
        <f>'Cross Slopes'!F15</f>
        <v>0.22738751147842157</v>
      </c>
      <c r="R40" s="81"/>
      <c r="X40" s="30" t="s">
        <v>63</v>
      </c>
      <c r="Y40" t="s">
        <v>73</v>
      </c>
      <c r="AA40" t="s">
        <v>87</v>
      </c>
      <c r="AC40" s="30"/>
      <c r="AF40" s="30"/>
      <c r="AG40" s="30"/>
    </row>
    <row r="41" spans="1:33" x14ac:dyDescent="0.2">
      <c r="A41" s="26">
        <v>5</v>
      </c>
      <c r="B41" s="27">
        <v>60.683999999999997</v>
      </c>
      <c r="C41" s="27">
        <v>10.5</v>
      </c>
      <c r="D41" s="27">
        <v>0.85799999999999998</v>
      </c>
      <c r="E41" s="11"/>
      <c r="F41" s="13">
        <f>B41/(($E$40+C41)^D41)</f>
        <v>4.5455808515012199</v>
      </c>
      <c r="G41" s="11"/>
      <c r="H41" s="13">
        <f>$G$40*F41</f>
        <v>1.9199234645187924</v>
      </c>
      <c r="X41" s="30" t="s">
        <v>64</v>
      </c>
      <c r="Y41" t="s">
        <v>74</v>
      </c>
      <c r="AA41" t="s">
        <v>86</v>
      </c>
      <c r="AB41" s="83"/>
      <c r="AF41" s="30"/>
    </row>
    <row r="42" spans="1:33" x14ac:dyDescent="0.2">
      <c r="A42" s="3"/>
      <c r="B42" s="78"/>
      <c r="C42" s="78"/>
      <c r="D42" s="78"/>
      <c r="E42" s="3"/>
      <c r="F42" s="79"/>
      <c r="G42" s="3"/>
      <c r="H42" s="79"/>
      <c r="K42" s="92" t="s">
        <v>66</v>
      </c>
      <c r="L42" s="94" t="s">
        <v>67</v>
      </c>
      <c r="M42" s="94" t="s">
        <v>68</v>
      </c>
      <c r="N42" s="94" t="s">
        <v>69</v>
      </c>
      <c r="X42" s="74"/>
      <c r="Y42" s="8"/>
      <c r="Z42" s="75"/>
      <c r="AA42" s="76"/>
      <c r="AB42" s="77"/>
      <c r="AC42" s="77"/>
      <c r="AF42" s="30"/>
    </row>
    <row r="43" spans="1:33" x14ac:dyDescent="0.2">
      <c r="A43" s="3"/>
      <c r="B43" s="78"/>
      <c r="C43" s="78"/>
      <c r="D43" s="78"/>
      <c r="E43" s="3"/>
      <c r="F43" s="79"/>
      <c r="G43" s="3"/>
      <c r="H43" s="79"/>
      <c r="J43" s="30"/>
      <c r="K43" s="92"/>
      <c r="L43" s="94"/>
      <c r="M43" s="95"/>
      <c r="N43" s="95"/>
      <c r="Q43" s="80"/>
      <c r="X43" s="74"/>
      <c r="Y43" s="8"/>
      <c r="Z43" s="75"/>
      <c r="AA43" s="76"/>
      <c r="AB43" s="77"/>
      <c r="AC43" s="77"/>
      <c r="AF43" s="30"/>
    </row>
    <row r="44" spans="1:33" ht="19.5" customHeight="1" thickBot="1" x14ac:dyDescent="0.3">
      <c r="A44" s="7" t="s">
        <v>36</v>
      </c>
      <c r="B44" s="28"/>
      <c r="J44" s="30" t="s">
        <v>65</v>
      </c>
      <c r="K44" s="72">
        <v>0.84</v>
      </c>
      <c r="L44" s="72">
        <v>0.1</v>
      </c>
      <c r="M44" s="72">
        <v>0.17399999999999999</v>
      </c>
      <c r="N44" s="72">
        <v>4.24</v>
      </c>
      <c r="P44" s="75"/>
      <c r="Q44" s="80"/>
      <c r="X44" s="74"/>
      <c r="Y44" s="8"/>
      <c r="Z44" s="75"/>
      <c r="AF44" s="30"/>
    </row>
    <row r="45" spans="1:33" ht="16.5" customHeight="1" x14ac:dyDescent="0.2">
      <c r="A45" s="96" t="s">
        <v>23</v>
      </c>
      <c r="B45" s="46" t="s">
        <v>33</v>
      </c>
      <c r="C45" s="46" t="s">
        <v>38</v>
      </c>
      <c r="D45" s="98" t="s">
        <v>34</v>
      </c>
      <c r="E45" s="100" t="s">
        <v>35</v>
      </c>
      <c r="J45" s="30"/>
      <c r="K45" s="30"/>
      <c r="L45" s="30"/>
      <c r="M45" s="32" t="s">
        <v>90</v>
      </c>
      <c r="N45" s="32" t="s">
        <v>92</v>
      </c>
      <c r="P45" s="75"/>
      <c r="Q45" s="76"/>
      <c r="U45" s="30"/>
      <c r="X45" s="74"/>
      <c r="Y45" s="8"/>
      <c r="Z45" s="75"/>
      <c r="AF45" s="30"/>
    </row>
    <row r="46" spans="1:33" ht="16.5" customHeight="1" x14ac:dyDescent="0.2">
      <c r="A46" s="107"/>
      <c r="B46" s="47"/>
      <c r="C46" s="47"/>
      <c r="D46" s="108"/>
      <c r="E46" s="109"/>
      <c r="J46" s="30"/>
      <c r="K46" s="30"/>
      <c r="L46" s="30"/>
      <c r="M46" s="32"/>
      <c r="N46" s="32"/>
      <c r="P46" s="75"/>
      <c r="Q46" s="76"/>
      <c r="U46" s="30"/>
      <c r="X46" s="74"/>
      <c r="Y46" s="8"/>
      <c r="Z46" s="75"/>
      <c r="AF46" s="30"/>
    </row>
    <row r="47" spans="1:33" ht="13.5" thickBot="1" x14ac:dyDescent="0.25">
      <c r="A47" s="97"/>
      <c r="B47" s="47" t="s">
        <v>30</v>
      </c>
      <c r="C47" s="47" t="s">
        <v>37</v>
      </c>
      <c r="D47" s="99"/>
      <c r="E47" s="101"/>
      <c r="J47" s="7" t="s">
        <v>75</v>
      </c>
      <c r="U47" s="30"/>
      <c r="X47" s="74"/>
      <c r="Y47" s="8"/>
      <c r="Z47" s="75"/>
      <c r="AF47" s="30"/>
    </row>
    <row r="48" spans="1:33" ht="13.5" thickBot="1" x14ac:dyDescent="0.25">
      <c r="A48" s="48">
        <f>A40</f>
        <v>2</v>
      </c>
      <c r="B48" s="49">
        <f>H40</f>
        <v>1.6157299907876077</v>
      </c>
      <c r="C48" s="50">
        <f>B48*2</f>
        <v>3.2314599815752154</v>
      </c>
      <c r="D48" s="51" t="s">
        <v>40</v>
      </c>
      <c r="E48" s="52" t="s">
        <v>41</v>
      </c>
      <c r="J48" s="3" t="s">
        <v>72</v>
      </c>
      <c r="K48" t="s">
        <v>76</v>
      </c>
      <c r="L48" t="s">
        <v>77</v>
      </c>
      <c r="M48" t="s">
        <v>78</v>
      </c>
      <c r="X48" s="74"/>
      <c r="Y48" s="8"/>
      <c r="Z48" s="75"/>
      <c r="AF48" s="30"/>
    </row>
    <row r="49" spans="10:14" x14ac:dyDescent="0.2">
      <c r="J49" s="32" t="s">
        <v>93</v>
      </c>
      <c r="K49">
        <f>'Cross Slopes'!D24</f>
        <v>285.81999999999823</v>
      </c>
      <c r="L49" s="74">
        <f>'Cross Slopes'!E24</f>
        <v>1.528934294311116E-2</v>
      </c>
      <c r="M49" s="74">
        <f>'Cross Slopes'!F24</f>
        <v>0.22965335169880485</v>
      </c>
    </row>
    <row r="51" spans="10:14" x14ac:dyDescent="0.2">
      <c r="K51" s="92" t="s">
        <v>66</v>
      </c>
      <c r="L51" s="94" t="s">
        <v>67</v>
      </c>
      <c r="M51" s="94" t="s">
        <v>68</v>
      </c>
      <c r="N51" s="94" t="s">
        <v>69</v>
      </c>
    </row>
    <row r="52" spans="10:14" x14ac:dyDescent="0.2">
      <c r="J52" s="30"/>
      <c r="K52" s="92"/>
      <c r="L52" s="94"/>
      <c r="M52" s="95"/>
      <c r="N52" s="95"/>
    </row>
    <row r="53" spans="10:14" ht="15" x14ac:dyDescent="0.25">
      <c r="J53" s="30" t="s">
        <v>65</v>
      </c>
      <c r="K53" s="72">
        <v>0.9</v>
      </c>
      <c r="L53" s="72">
        <v>0.15</v>
      </c>
      <c r="M53" s="72">
        <v>0.16900000000000001</v>
      </c>
      <c r="N53" s="72">
        <v>4.45</v>
      </c>
    </row>
    <row r="54" spans="10:14" x14ac:dyDescent="0.2">
      <c r="J54" s="30"/>
      <c r="K54" s="30"/>
      <c r="L54" s="30"/>
      <c r="M54" s="32" t="s">
        <v>90</v>
      </c>
      <c r="N54" s="32" t="s">
        <v>92</v>
      </c>
    </row>
    <row r="56" spans="10:14" x14ac:dyDescent="0.2">
      <c r="J56" s="7" t="s">
        <v>75</v>
      </c>
    </row>
    <row r="57" spans="10:14" x14ac:dyDescent="0.2">
      <c r="J57" s="3" t="s">
        <v>72</v>
      </c>
      <c r="K57" t="s">
        <v>76</v>
      </c>
      <c r="L57" t="s">
        <v>77</v>
      </c>
      <c r="M57" t="s">
        <v>78</v>
      </c>
    </row>
    <row r="58" spans="10:14" x14ac:dyDescent="0.2">
      <c r="J58" s="32" t="s">
        <v>94</v>
      </c>
      <c r="K58">
        <f>'Cross Slopes'!D33</f>
        <v>259.18000000000063</v>
      </c>
      <c r="L58" s="74">
        <f>'Cross Slopes'!E33</f>
        <v>1.2771047148699503E-2</v>
      </c>
      <c r="M58" s="74">
        <f>'Cross Slopes'!F33</f>
        <v>0.20824839302112083</v>
      </c>
    </row>
    <row r="60" spans="10:14" x14ac:dyDescent="0.2">
      <c r="K60" s="92" t="s">
        <v>66</v>
      </c>
      <c r="L60" s="94" t="s">
        <v>67</v>
      </c>
      <c r="M60" s="94" t="s">
        <v>68</v>
      </c>
      <c r="N60" s="94" t="s">
        <v>69</v>
      </c>
    </row>
    <row r="61" spans="10:14" x14ac:dyDescent="0.2">
      <c r="J61" s="30"/>
      <c r="K61" s="92"/>
      <c r="L61" s="94"/>
      <c r="M61" s="95"/>
      <c r="N61" s="95"/>
    </row>
    <row r="62" spans="10:14" ht="15" x14ac:dyDescent="0.25">
      <c r="J62" s="30" t="s">
        <v>65</v>
      </c>
      <c r="K62" s="72">
        <v>0.89</v>
      </c>
      <c r="L62" s="72">
        <v>0.12</v>
      </c>
      <c r="M62" s="72">
        <v>0.17599999999999999</v>
      </c>
      <c r="N62" s="72">
        <v>4.3</v>
      </c>
    </row>
    <row r="63" spans="10:14" x14ac:dyDescent="0.2">
      <c r="J63" s="30"/>
      <c r="K63" s="30"/>
      <c r="L63" s="30"/>
      <c r="M63" s="32" t="s">
        <v>90</v>
      </c>
      <c r="N63" s="32" t="s">
        <v>92</v>
      </c>
    </row>
  </sheetData>
  <mergeCells count="27">
    <mergeCell ref="K60:K61"/>
    <mergeCell ref="L60:L61"/>
    <mergeCell ref="M60:M61"/>
    <mergeCell ref="N60:N61"/>
    <mergeCell ref="A45:A47"/>
    <mergeCell ref="D45:D47"/>
    <mergeCell ref="E45:E47"/>
    <mergeCell ref="Y30:Z32"/>
    <mergeCell ref="K51:K52"/>
    <mergeCell ref="L51:L52"/>
    <mergeCell ref="M51:M52"/>
    <mergeCell ref="N51:N52"/>
    <mergeCell ref="K33:K34"/>
    <mergeCell ref="K42:K43"/>
    <mergeCell ref="Y28:Z28"/>
    <mergeCell ref="X39:Z39"/>
    <mergeCell ref="M33:M34"/>
    <mergeCell ref="N33:N34"/>
    <mergeCell ref="L33:L34"/>
    <mergeCell ref="L42:L43"/>
    <mergeCell ref="M42:M43"/>
    <mergeCell ref="N42:N43"/>
    <mergeCell ref="A15:E15"/>
    <mergeCell ref="A18:B18"/>
    <mergeCell ref="A19:B19"/>
    <mergeCell ref="A20:B20"/>
    <mergeCell ref="D21:E22"/>
  </mergeCells>
  <conditionalFormatting sqref="H25:H27">
    <cfRule type="expression" dxfId="0" priority="1">
      <formula>IF($H$28=0,1,0)</formula>
    </cfRule>
  </conditionalFormatting>
  <pageMargins left="0.75" right="0.75" top="1" bottom="1" header="0.5" footer="0.5"/>
  <pageSetup scale="8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D3C6C-CBCE-412A-9249-4286092F3909}">
  <dimension ref="A1:F40"/>
  <sheetViews>
    <sheetView workbookViewId="0">
      <selection activeCell="G33" sqref="G33"/>
    </sheetView>
  </sheetViews>
  <sheetFormatPr defaultRowHeight="12.75" x14ac:dyDescent="0.2"/>
  <cols>
    <col min="2" max="2" width="12.7109375" bestFit="1" customWidth="1"/>
    <col min="3" max="3" width="10.7109375" bestFit="1" customWidth="1"/>
    <col min="4" max="4" width="10.85546875" bestFit="1" customWidth="1"/>
    <col min="5" max="5" width="10.28515625" bestFit="1" customWidth="1"/>
  </cols>
  <sheetData>
    <row r="1" spans="1:6" x14ac:dyDescent="0.2">
      <c r="A1" s="3" t="s">
        <v>80</v>
      </c>
      <c r="B1" s="3" t="s">
        <v>81</v>
      </c>
      <c r="C1" s="3" t="s">
        <v>82</v>
      </c>
      <c r="D1" s="3" t="s">
        <v>83</v>
      </c>
    </row>
    <row r="2" spans="1:6" x14ac:dyDescent="0.2">
      <c r="A2" s="103">
        <v>223</v>
      </c>
      <c r="B2" s="103">
        <v>4.7E-2</v>
      </c>
      <c r="C2" s="103">
        <v>3.6999999999999998E-2</v>
      </c>
      <c r="D2" s="103">
        <v>704.62</v>
      </c>
    </row>
    <row r="3" spans="1:6" x14ac:dyDescent="0.2">
      <c r="A3" s="103">
        <v>223.5</v>
      </c>
      <c r="B3" s="103">
        <v>4.5999999999999999E-2</v>
      </c>
      <c r="C3" s="103">
        <v>3.5000000000000003E-2</v>
      </c>
      <c r="D3" s="103">
        <v>704.07</v>
      </c>
    </row>
    <row r="4" spans="1:6" x14ac:dyDescent="0.2">
      <c r="A4" s="103">
        <v>224.07</v>
      </c>
      <c r="B4" s="103">
        <v>5.1999999999999998E-2</v>
      </c>
      <c r="C4" s="103">
        <v>3.6999999999999998E-2</v>
      </c>
      <c r="D4" s="103">
        <v>703.41</v>
      </c>
    </row>
    <row r="5" spans="1:6" x14ac:dyDescent="0.2">
      <c r="A5" s="103"/>
      <c r="B5" s="106" t="s">
        <v>88</v>
      </c>
      <c r="C5" s="102"/>
      <c r="D5" s="32" t="s">
        <v>76</v>
      </c>
      <c r="E5" s="30" t="s">
        <v>77</v>
      </c>
      <c r="F5" s="105" t="s">
        <v>78</v>
      </c>
    </row>
    <row r="6" spans="1:6" x14ac:dyDescent="0.2">
      <c r="A6" s="103"/>
      <c r="B6" s="104">
        <f>AVERAGE(B2:B4)</f>
        <v>4.8333333333333332E-2</v>
      </c>
      <c r="C6" s="104">
        <f>AVERAGE(C2:C4)</f>
        <v>3.6333333333333336E-2</v>
      </c>
      <c r="D6" s="103">
        <f>(A4-A2)*100</f>
        <v>106.99999999999932</v>
      </c>
      <c r="E6" s="74">
        <f>(D2-D4)/D6</f>
        <v>1.1308411214953682E-2</v>
      </c>
      <c r="F6">
        <f>(24+11)*D6/43560</f>
        <v>8.5973370064278617E-2</v>
      </c>
    </row>
    <row r="7" spans="1:6" x14ac:dyDescent="0.2">
      <c r="A7" s="103"/>
      <c r="B7" s="103"/>
      <c r="C7" s="103"/>
      <c r="D7" s="103"/>
    </row>
    <row r="8" spans="1:6" x14ac:dyDescent="0.2">
      <c r="A8" s="103">
        <v>224.5</v>
      </c>
      <c r="B8" s="103">
        <v>4.8000000000000001E-2</v>
      </c>
      <c r="C8" s="103">
        <v>3.6999999999999998E-2</v>
      </c>
      <c r="D8" s="103">
        <v>702.85</v>
      </c>
    </row>
    <row r="9" spans="1:6" x14ac:dyDescent="0.2">
      <c r="A9" s="103">
        <v>225</v>
      </c>
      <c r="B9" s="103">
        <v>5.1999999999999998E-2</v>
      </c>
      <c r="C9" s="103">
        <v>3.7999999999999999E-2</v>
      </c>
      <c r="D9" s="103">
        <v>702.27</v>
      </c>
    </row>
    <row r="10" spans="1:6" x14ac:dyDescent="0.2">
      <c r="A10" s="103">
        <v>225.5</v>
      </c>
      <c r="B10" s="103">
        <v>4.9000000000000002E-2</v>
      </c>
      <c r="C10" s="103">
        <v>4.2999999999999997E-2</v>
      </c>
      <c r="D10" s="103">
        <v>701.65</v>
      </c>
    </row>
    <row r="11" spans="1:6" x14ac:dyDescent="0.2">
      <c r="A11" s="103">
        <v>226</v>
      </c>
      <c r="B11" s="103">
        <v>4.5999999999999999E-2</v>
      </c>
      <c r="C11" s="103">
        <v>5.1999999999999998E-2</v>
      </c>
      <c r="D11" s="103">
        <v>700.95</v>
      </c>
    </row>
    <row r="12" spans="1:6" x14ac:dyDescent="0.2">
      <c r="A12" s="103">
        <v>226.5</v>
      </c>
      <c r="B12" s="103">
        <v>4.3999999999999997E-2</v>
      </c>
      <c r="C12" s="103">
        <v>4.2999999999999997E-2</v>
      </c>
      <c r="D12" s="103">
        <v>700.49</v>
      </c>
    </row>
    <row r="13" spans="1:6" x14ac:dyDescent="0.2">
      <c r="A13" s="103">
        <v>226.9</v>
      </c>
      <c r="B13" s="103">
        <v>4.4999999999999998E-2</v>
      </c>
      <c r="C13" s="103">
        <v>3.7999999999999999E-2</v>
      </c>
      <c r="D13" s="103">
        <v>700</v>
      </c>
    </row>
    <row r="14" spans="1:6" x14ac:dyDescent="0.2">
      <c r="A14" s="103"/>
      <c r="B14" s="106" t="s">
        <v>88</v>
      </c>
      <c r="C14" s="102"/>
      <c r="D14" s="32" t="s">
        <v>76</v>
      </c>
      <c r="E14" s="30" t="s">
        <v>77</v>
      </c>
      <c r="F14" s="105" t="s">
        <v>78</v>
      </c>
    </row>
    <row r="15" spans="1:6" x14ac:dyDescent="0.2">
      <c r="A15" s="103"/>
      <c r="B15" s="104">
        <f>AVERAGE(B8:B13,B4)</f>
        <v>4.7999999999999994E-2</v>
      </c>
      <c r="C15" s="104">
        <f>AVERAGE(C8:C13,C4)</f>
        <v>4.1142857142857134E-2</v>
      </c>
      <c r="D15" s="103">
        <f>(A13-A4)*100</f>
        <v>283.00000000000125</v>
      </c>
      <c r="E15" s="74">
        <f>(D4-D13)/D15</f>
        <v>1.2049469964664146E-2</v>
      </c>
      <c r="F15">
        <f>(24+11)*D15/43560</f>
        <v>0.22738751147842157</v>
      </c>
    </row>
    <row r="16" spans="1:6" x14ac:dyDescent="0.2">
      <c r="A16" s="103"/>
      <c r="B16" s="103"/>
      <c r="C16" s="103"/>
      <c r="D16" s="103"/>
    </row>
    <row r="17" spans="1:6" x14ac:dyDescent="0.2">
      <c r="A17" s="103">
        <v>227.5</v>
      </c>
      <c r="B17" s="103">
        <v>4.3999999999999997E-2</v>
      </c>
      <c r="C17" s="103">
        <v>3.6999999999999998E-2</v>
      </c>
      <c r="D17" s="103">
        <v>699.01</v>
      </c>
    </row>
    <row r="18" spans="1:6" x14ac:dyDescent="0.2">
      <c r="A18" s="103">
        <v>228</v>
      </c>
      <c r="B18" s="103">
        <v>4.7E-2</v>
      </c>
      <c r="C18" s="103">
        <v>3.9E-2</v>
      </c>
      <c r="D18" s="103">
        <v>698.16</v>
      </c>
    </row>
    <row r="19" spans="1:6" x14ac:dyDescent="0.2">
      <c r="A19" s="103">
        <v>228.5</v>
      </c>
      <c r="B19" s="103">
        <v>4.4999999999999998E-2</v>
      </c>
      <c r="C19" s="103">
        <v>3.9E-2</v>
      </c>
      <c r="D19" s="103">
        <v>697.46</v>
      </c>
    </row>
    <row r="20" spans="1:6" x14ac:dyDescent="0.2">
      <c r="A20" s="103">
        <v>229</v>
      </c>
      <c r="B20" s="103">
        <v>4.7E-2</v>
      </c>
      <c r="C20" s="103">
        <v>4.2000000000000003E-2</v>
      </c>
      <c r="D20" s="103">
        <v>696.68</v>
      </c>
    </row>
    <row r="21" spans="1:6" x14ac:dyDescent="0.2">
      <c r="A21" s="103">
        <v>229.5</v>
      </c>
      <c r="B21" s="103">
        <v>4.7E-2</v>
      </c>
      <c r="C21" s="103">
        <v>3.3000000000000002E-2</v>
      </c>
      <c r="D21" s="103">
        <v>696.05</v>
      </c>
    </row>
    <row r="22" spans="1:6" x14ac:dyDescent="0.2">
      <c r="A22" s="103">
        <v>229.75819999999999</v>
      </c>
      <c r="B22" s="103">
        <v>4.3999999999999997E-2</v>
      </c>
      <c r="C22" s="103">
        <v>4.1000000000000002E-2</v>
      </c>
      <c r="D22" s="103">
        <v>695.63</v>
      </c>
    </row>
    <row r="23" spans="1:6" x14ac:dyDescent="0.2">
      <c r="A23" s="103"/>
      <c r="B23" s="106" t="s">
        <v>88</v>
      </c>
      <c r="C23" s="102"/>
      <c r="D23" s="32" t="s">
        <v>76</v>
      </c>
      <c r="E23" s="30" t="s">
        <v>77</v>
      </c>
      <c r="F23" s="105" t="s">
        <v>78</v>
      </c>
    </row>
    <row r="24" spans="1:6" x14ac:dyDescent="0.2">
      <c r="A24" s="103"/>
      <c r="B24" s="104">
        <f>AVERAGE(B17:B22,B13)</f>
        <v>4.5571428571428561E-2</v>
      </c>
      <c r="C24" s="104">
        <f>AVERAGE(C17:C22,C13)</f>
        <v>3.842857142857143E-2</v>
      </c>
      <c r="D24" s="103">
        <f>(A22-A13)*100</f>
        <v>285.81999999999823</v>
      </c>
      <c r="E24" s="74">
        <f>(D13-D22)/D24</f>
        <v>1.528934294311116E-2</v>
      </c>
      <c r="F24">
        <f>(24+11)*D24/43560</f>
        <v>0.22965335169880485</v>
      </c>
    </row>
    <row r="25" spans="1:6" x14ac:dyDescent="0.2">
      <c r="A25" s="103"/>
      <c r="B25" s="103"/>
      <c r="C25" s="103"/>
      <c r="D25" s="103"/>
    </row>
    <row r="26" spans="1:6" x14ac:dyDescent="0.2">
      <c r="A26" s="103">
        <v>230</v>
      </c>
      <c r="B26" s="103">
        <v>4.1000000000000002E-2</v>
      </c>
      <c r="C26" s="103">
        <v>4.1000000000000002E-2</v>
      </c>
      <c r="D26" s="103">
        <v>695.31</v>
      </c>
    </row>
    <row r="27" spans="1:6" x14ac:dyDescent="0.2">
      <c r="A27" s="103">
        <v>230.5</v>
      </c>
      <c r="B27" s="103">
        <v>3.5000000000000003E-2</v>
      </c>
      <c r="C27" s="103">
        <v>4.3999999999999997E-2</v>
      </c>
      <c r="D27" s="103">
        <v>694.6</v>
      </c>
    </row>
    <row r="28" spans="1:6" x14ac:dyDescent="0.2">
      <c r="A28" s="103">
        <v>231</v>
      </c>
      <c r="B28" s="103">
        <v>3.2000000000000001E-2</v>
      </c>
      <c r="C28" s="103">
        <v>4.1000000000000002E-2</v>
      </c>
      <c r="D28" s="103">
        <v>693.94</v>
      </c>
    </row>
    <row r="29" spans="1:6" x14ac:dyDescent="0.2">
      <c r="A29" s="103">
        <v>231.5</v>
      </c>
      <c r="B29" s="103">
        <v>2.8000000000000001E-2</v>
      </c>
      <c r="C29" s="103">
        <v>3.6999999999999998E-2</v>
      </c>
      <c r="D29" s="103">
        <v>693.3</v>
      </c>
    </row>
    <row r="30" spans="1:6" x14ac:dyDescent="0.2">
      <c r="A30" s="103">
        <v>232</v>
      </c>
      <c r="B30" s="103">
        <v>2.8000000000000001E-2</v>
      </c>
      <c r="C30" s="103">
        <v>4.3999999999999997E-2</v>
      </c>
      <c r="D30" s="103">
        <v>692.7</v>
      </c>
    </row>
    <row r="31" spans="1:6" x14ac:dyDescent="0.2">
      <c r="A31" s="103">
        <v>232.35</v>
      </c>
      <c r="B31" s="103">
        <v>2.3E-2</v>
      </c>
      <c r="C31" s="103">
        <v>4.2000000000000003E-2</v>
      </c>
      <c r="D31" s="103">
        <v>692.32</v>
      </c>
    </row>
    <row r="32" spans="1:6" x14ac:dyDescent="0.2">
      <c r="A32" s="103"/>
      <c r="B32" s="106" t="s">
        <v>88</v>
      </c>
      <c r="C32" s="102"/>
      <c r="D32" s="32" t="s">
        <v>76</v>
      </c>
      <c r="E32" s="30" t="s">
        <v>77</v>
      </c>
      <c r="F32" s="105" t="s">
        <v>78</v>
      </c>
    </row>
    <row r="33" spans="1:6" x14ac:dyDescent="0.2">
      <c r="A33" s="103"/>
      <c r="B33" s="104">
        <f>AVERAGE(B26:B31,B22)</f>
        <v>3.2999999999999995E-2</v>
      </c>
      <c r="C33" s="104">
        <f>AVERAGE(C26:C31,C22)</f>
        <v>4.1428571428571433E-2</v>
      </c>
      <c r="D33" s="103">
        <f>(A31-A22)*100</f>
        <v>259.18000000000063</v>
      </c>
      <c r="E33" s="74">
        <f>(D22-D31)/D33</f>
        <v>1.2771047148699503E-2</v>
      </c>
      <c r="F33">
        <f>(24+11)*D33/43560</f>
        <v>0.20824839302112083</v>
      </c>
    </row>
    <row r="34" spans="1:6" x14ac:dyDescent="0.2">
      <c r="A34" s="103"/>
      <c r="B34" s="103"/>
      <c r="C34" s="103"/>
      <c r="D34" s="103"/>
    </row>
    <row r="35" spans="1:6" x14ac:dyDescent="0.2">
      <c r="A35" s="103"/>
      <c r="B35" s="103"/>
      <c r="C35" s="103"/>
      <c r="D35" s="103"/>
    </row>
    <row r="36" spans="1:6" x14ac:dyDescent="0.2">
      <c r="A36" s="103"/>
      <c r="B36" s="103"/>
      <c r="C36" s="103"/>
      <c r="D36" s="103"/>
    </row>
    <row r="37" spans="1:6" x14ac:dyDescent="0.2">
      <c r="A37" s="103"/>
      <c r="B37" s="103"/>
      <c r="C37" s="103"/>
      <c r="D37" s="103"/>
    </row>
    <row r="38" spans="1:6" x14ac:dyDescent="0.2">
      <c r="A38" s="103"/>
      <c r="B38" s="103"/>
      <c r="C38" s="103"/>
      <c r="D38" s="103"/>
    </row>
    <row r="39" spans="1:6" x14ac:dyDescent="0.2">
      <c r="A39" s="103"/>
      <c r="B39" s="103"/>
      <c r="C39" s="103"/>
      <c r="D39" s="103"/>
    </row>
    <row r="40" spans="1:6" x14ac:dyDescent="0.2">
      <c r="A40" s="103"/>
      <c r="B40" s="103"/>
      <c r="C40" s="103"/>
      <c r="D40" s="103"/>
    </row>
  </sheetData>
  <mergeCells count="4">
    <mergeCell ref="B5:C5"/>
    <mergeCell ref="B14:C14"/>
    <mergeCell ref="B23:C23"/>
    <mergeCell ref="B32:C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CDSS</vt:lpstr>
      <vt:lpstr>Cross Slopes</vt:lpstr>
      <vt:lpstr>CDSS!Print_Area</vt:lpstr>
      <vt:lpstr>CDSS!Start_11</vt:lpstr>
    </vt:vector>
  </TitlesOfParts>
  <Company>PB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Kohli</dc:creator>
  <cp:lastModifiedBy>Osterhage, Kristopher</cp:lastModifiedBy>
  <cp:lastPrinted>2017-09-07T13:11:54Z</cp:lastPrinted>
  <dcterms:created xsi:type="dcterms:W3CDTF">2009-10-15T13:20:11Z</dcterms:created>
  <dcterms:modified xsi:type="dcterms:W3CDTF">2024-11-06T15:46:34Z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